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2.2" sheetId="5" r:id="rId1"/>
  </sheets>
  <definedNames>
    <definedName name="aa" localSheetId="0">#REF!</definedName>
    <definedName name="aa">#REF!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52.2'!$C$2:$O$35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5" l="1"/>
  <c r="O27" i="5"/>
  <c r="O28" i="5"/>
  <c r="L28" i="5"/>
  <c r="L27" i="5"/>
  <c r="L21" i="5"/>
  <c r="I21" i="5"/>
  <c r="I27" i="5"/>
  <c r="I28" i="5"/>
  <c r="F28" i="5"/>
  <c r="F27" i="5"/>
  <c r="F21" i="5"/>
</calcChain>
</file>

<file path=xl/sharedStrings.xml><?xml version="1.0" encoding="utf-8"?>
<sst xmlns="http://schemas.openxmlformats.org/spreadsheetml/2006/main" count="59" uniqueCount="56">
  <si>
    <t>Importes en millones de euros</t>
  </si>
  <si>
    <t>Variable</t>
  </si>
  <si>
    <t xml:space="preserve">Tasa de variación </t>
  </si>
  <si>
    <t>Número de declarantes</t>
  </si>
  <si>
    <t>Resultado contable neto</t>
  </si>
  <si>
    <t>Base imponible positiva</t>
  </si>
  <si>
    <t>Cuota íntegra</t>
  </si>
  <si>
    <t>Tipo medio de gravamen</t>
  </si>
  <si>
    <t>Minoraciones en cuota íntegra</t>
  </si>
  <si>
    <t>-</t>
  </si>
  <si>
    <t>Cuota líquida</t>
  </si>
  <si>
    <t>Retenciones e ingresos a cuenta</t>
  </si>
  <si>
    <t>DISTRIBUCIÓN POR TIPOS DE GRAVAMEN. ENTIDADES DECLARANTES CON BASE IMPONIBLE POSITIVA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</si>
  <si>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</si>
  <si>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</si>
  <si>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</si>
  <si>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Reserva de nivelación</t>
  </si>
  <si>
    <t>Tipo efectivo</t>
  </si>
  <si>
    <t>Tipo efectivo corregido (tec)</t>
  </si>
  <si>
    <t>Pagos fraccionados</t>
  </si>
  <si>
    <t>Cuota diferencial</t>
  </si>
  <si>
    <t>Líquido a ingresar o devolver</t>
  </si>
  <si>
    <t>Tipo 15%</t>
  </si>
  <si>
    <t>Tipo 20%</t>
  </si>
  <si>
    <t>Tipo 25%</t>
  </si>
  <si>
    <t>Tipos 30%</t>
  </si>
  <si>
    <t>(*) Incluidas las correcciones al resultado contable por el IS y las derivadas de considerar los requisitos o calificaciones contables referidos a los grupos fiscales.</t>
  </si>
  <si>
    <r>
      <t xml:space="preserve">Saldo ajustes extracontables </t>
    </r>
    <r>
      <rPr>
        <vertAlign val="superscript"/>
        <sz val="12"/>
        <rFont val="Times New Roman"/>
        <family val="1"/>
      </rPr>
      <t>(*)</t>
    </r>
  </si>
  <si>
    <t>1.</t>
  </si>
  <si>
    <t>2.</t>
  </si>
  <si>
    <t>2.1. Resultado positivo</t>
  </si>
  <si>
    <t>2.2. Resultado  negativo</t>
  </si>
  <si>
    <t>3.</t>
  </si>
  <si>
    <t>3.1. Aumentos</t>
  </si>
  <si>
    <t>3.2. Disminuciones</t>
  </si>
  <si>
    <t>4.</t>
  </si>
  <si>
    <t>5.</t>
  </si>
  <si>
    <t>6.</t>
  </si>
  <si>
    <t>7.</t>
  </si>
  <si>
    <t>8.</t>
  </si>
  <si>
    <t>9.</t>
  </si>
  <si>
    <t>10.</t>
  </si>
  <si>
    <t>11.</t>
  </si>
  <si>
    <t>11.1. Bonificaciones</t>
  </si>
  <si>
    <t>11.2. Deducciones por doble imposición</t>
  </si>
  <si>
    <t>12.</t>
  </si>
  <si>
    <t>13.</t>
  </si>
  <si>
    <t>14.</t>
  </si>
  <si>
    <t>15.</t>
  </si>
  <si>
    <t>16.</t>
  </si>
  <si>
    <t>17.</t>
  </si>
  <si>
    <t>18.</t>
  </si>
  <si>
    <t>11.3. Deducciones por inversiones y
          creación de empleo</t>
  </si>
  <si>
    <t>IS 2017 Y 2018</t>
  </si>
  <si>
    <t>Fuentes: Agencia Tributaria y elaboración propia</t>
  </si>
  <si>
    <t>Cuadro 53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</si>
</sst>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.000"/>
    <numFmt numFmtId="167" formatCode="#,##0.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4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0" fillId="0" borderId="0" xfId="1" applyNumberFormat="1" applyFont="1" applyBorder="1"/>
    <xf numFmtId="3" fontId="12" fillId="0" borderId="0" xfId="1" applyNumberFormat="1" applyFont="1" applyBorder="1"/>
    <xf numFmtId="0" fontId="2" fillId="0" borderId="0" xfId="1" applyFont="1" applyAlignment="1">
      <alignment vertical="center"/>
    </xf>
    <xf numFmtId="3" fontId="12" fillId="0" borderId="0" xfId="1" applyNumberFormat="1" applyFont="1" applyBorder="1" applyAlignment="1">
      <alignment vertical="center"/>
    </xf>
    <xf numFmtId="3" fontId="10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165" fontId="1" fillId="0" borderId="0" xfId="1" applyNumberFormat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6" fillId="0" borderId="0" xfId="1" applyNumberFormat="1" applyFont="1" applyFill="1" applyBorder="1" applyAlignment="1">
      <alignment vertical="center"/>
    </xf>
    <xf numFmtId="10" fontId="14" fillId="0" borderId="0" xfId="1" applyNumberFormat="1" applyFont="1" applyFill="1" applyBorder="1" applyAlignment="1">
      <alignment horizontal="right" vertical="center" indent="1"/>
    </xf>
    <xf numFmtId="2" fontId="14" fillId="0" borderId="5" xfId="3" applyNumberFormat="1" applyFont="1" applyFill="1" applyBorder="1" applyAlignment="1">
      <alignment horizontal="right" vertical="center" wrapText="1" indent="1"/>
    </xf>
    <xf numFmtId="3" fontId="17" fillId="0" borderId="0" xfId="1" applyNumberFormat="1" applyFont="1" applyBorder="1" applyAlignment="1">
      <alignment vertical="center"/>
    </xf>
    <xf numFmtId="9" fontId="2" fillId="0" borderId="0" xfId="1" applyNumberFormat="1" applyFont="1" applyBorder="1" applyAlignment="1">
      <alignment vertical="center"/>
    </xf>
    <xf numFmtId="165" fontId="14" fillId="0" borderId="0" xfId="3" applyNumberFormat="1" applyFont="1" applyFill="1" applyBorder="1" applyAlignment="1">
      <alignment horizontal="right" vertical="center" indent="1"/>
    </xf>
    <xf numFmtId="165" fontId="14" fillId="0" borderId="7" xfId="1" applyNumberFormat="1" applyFont="1" applyFill="1" applyBorder="1" applyAlignment="1">
      <alignment horizontal="right" vertical="center" indent="1"/>
    </xf>
    <xf numFmtId="164" fontId="14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9" fillId="0" borderId="0" xfId="1" applyFont="1" applyAlignment="1">
      <alignment horizontal="right" wrapText="1"/>
    </xf>
    <xf numFmtId="0" fontId="21" fillId="0" borderId="0" xfId="1" applyFont="1" applyAlignment="1">
      <alignment horizontal="right" wrapText="1"/>
    </xf>
    <xf numFmtId="0" fontId="9" fillId="0" borderId="0" xfId="1" applyFont="1" applyAlignment="1">
      <alignment horizontal="left" wrapText="1"/>
    </xf>
    <xf numFmtId="0" fontId="19" fillId="0" borderId="0" xfId="1" applyFont="1" applyFill="1" applyBorder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3" fontId="13" fillId="0" borderId="0" xfId="1" applyNumberFormat="1" applyFont="1" applyFill="1" applyBorder="1" applyAlignment="1">
      <alignment vertical="center" wrapText="1"/>
    </xf>
    <xf numFmtId="0" fontId="2" fillId="0" borderId="5" xfId="1" applyFont="1" applyBorder="1"/>
    <xf numFmtId="3" fontId="13" fillId="0" borderId="5" xfId="1" applyNumberFormat="1" applyFont="1" applyFill="1" applyBorder="1" applyAlignment="1">
      <alignment horizontal="left" vertical="center"/>
    </xf>
    <xf numFmtId="3" fontId="13" fillId="0" borderId="5" xfId="1" applyNumberFormat="1" applyFont="1" applyFill="1" applyBorder="1" applyAlignment="1">
      <alignment vertical="center"/>
    </xf>
    <xf numFmtId="3" fontId="15" fillId="0" borderId="5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10" fontId="2" fillId="0" borderId="0" xfId="3" applyNumberFormat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vertical="center"/>
    </xf>
    <xf numFmtId="0" fontId="20" fillId="0" borderId="0" xfId="1" applyFont="1" applyBorder="1" applyAlignment="1">
      <alignment vertical="center"/>
    </xf>
    <xf numFmtId="3" fontId="20" fillId="0" borderId="0" xfId="1" applyNumberFormat="1" applyFont="1" applyBorder="1" applyAlignment="1">
      <alignment vertical="center"/>
    </xf>
    <xf numFmtId="164" fontId="14" fillId="0" borderId="5" xfId="3" quotePrefix="1" applyNumberFormat="1" applyFont="1" applyFill="1" applyBorder="1" applyAlignment="1">
      <alignment horizontal="right" vertical="center" wrapText="1" indent="2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164" fontId="14" fillId="0" borderId="5" xfId="3" quotePrefix="1" applyNumberFormat="1" applyFont="1" applyFill="1" applyBorder="1" applyAlignment="1">
      <alignment horizontal="right" vertical="center" wrapText="1" indent="1"/>
    </xf>
    <xf numFmtId="165" fontId="14" fillId="0" borderId="0" xfId="1" applyNumberFormat="1" applyFont="1" applyFill="1" applyBorder="1" applyAlignment="1">
      <alignment horizontal="right" vertical="center" wrapText="1" indent="2"/>
    </xf>
    <xf numFmtId="165" fontId="14" fillId="0" borderId="6" xfId="1" applyNumberFormat="1" applyFont="1" applyFill="1" applyBorder="1" applyAlignment="1">
      <alignment horizontal="right" vertical="center" indent="1"/>
    </xf>
    <xf numFmtId="165" fontId="14" fillId="0" borderId="4" xfId="1" applyNumberFormat="1" applyFont="1" applyFill="1" applyBorder="1" applyAlignment="1">
      <alignment horizontal="right" vertical="center" indent="1"/>
    </xf>
    <xf numFmtId="10" fontId="14" fillId="0" borderId="4" xfId="1" applyNumberFormat="1" applyFont="1" applyFill="1" applyBorder="1" applyAlignment="1">
      <alignment horizontal="right" vertical="center" indent="1"/>
    </xf>
    <xf numFmtId="165" fontId="14" fillId="0" borderId="4" xfId="3" applyNumberFormat="1" applyFont="1" applyFill="1" applyBorder="1" applyAlignment="1">
      <alignment horizontal="right" vertical="center" indent="1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5" xfId="1" applyNumberFormat="1" applyFont="1" applyFill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horizontal="right" vertical="center" indent="1"/>
    </xf>
    <xf numFmtId="166" fontId="14" fillId="0" borderId="0" xfId="1" applyNumberFormat="1" applyFont="1" applyFill="1" applyBorder="1" applyAlignment="1">
      <alignment horizontal="right" vertical="center" indent="1"/>
    </xf>
    <xf numFmtId="0" fontId="19" fillId="0" borderId="0" xfId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indent="1"/>
    </xf>
    <xf numFmtId="4" fontId="3" fillId="0" borderId="0" xfId="1" applyNumberFormat="1" applyFont="1" applyFill="1" applyBorder="1" applyAlignment="1">
      <alignment horizontal="right" vertical="center" indent="1"/>
    </xf>
    <xf numFmtId="4" fontId="14" fillId="0" borderId="0" xfId="1" applyNumberFormat="1" applyFont="1" applyFill="1" applyBorder="1" applyAlignment="1">
      <alignment horizontal="right" vertical="center" indent="1"/>
    </xf>
    <xf numFmtId="4" fontId="14" fillId="0" borderId="4" xfId="1" applyNumberFormat="1" applyFont="1" applyFill="1" applyBorder="1" applyAlignment="1">
      <alignment horizontal="right" vertical="center" indent="1"/>
    </xf>
    <xf numFmtId="165" fontId="14" fillId="0" borderId="4" xfId="1" applyNumberFormat="1" applyFont="1" applyFill="1" applyBorder="1" applyAlignment="1">
      <alignment horizontal="right" vertical="center" wrapText="1" indent="1"/>
    </xf>
    <xf numFmtId="165" fontId="14" fillId="0" borderId="0" xfId="1" applyNumberFormat="1" applyFont="1" applyFill="1" applyBorder="1" applyAlignment="1">
      <alignment horizontal="right" vertical="center" wrapText="1" indent="1"/>
    </xf>
    <xf numFmtId="165" fontId="14" fillId="0" borderId="16" xfId="1" applyNumberFormat="1" applyFont="1" applyFill="1" applyBorder="1" applyAlignment="1">
      <alignment horizontal="right" vertical="center" indent="1"/>
    </xf>
    <xf numFmtId="165" fontId="14" fillId="0" borderId="17" xfId="1" applyNumberFormat="1" applyFont="1" applyFill="1" applyBorder="1" applyAlignment="1">
      <alignment horizontal="right" vertical="center" indent="1"/>
    </xf>
    <xf numFmtId="164" fontId="14" fillId="0" borderId="18" xfId="3" applyNumberFormat="1" applyFont="1" applyFill="1" applyBorder="1" applyAlignment="1">
      <alignment horizontal="right" vertical="center" wrapText="1" indent="1"/>
    </xf>
    <xf numFmtId="10" fontId="14" fillId="0" borderId="15" xfId="1" applyNumberFormat="1" applyFont="1" applyFill="1" applyBorder="1" applyAlignment="1">
      <alignment horizontal="right" vertical="center" indent="1"/>
    </xf>
    <xf numFmtId="10" fontId="14" fillId="0" borderId="13" xfId="1" applyNumberFormat="1" applyFont="1" applyFill="1" applyBorder="1" applyAlignment="1">
      <alignment horizontal="right" vertical="center" indent="1"/>
    </xf>
    <xf numFmtId="2" fontId="14" fillId="0" borderId="14" xfId="3" applyNumberFormat="1" applyFont="1" applyFill="1" applyBorder="1" applyAlignment="1">
      <alignment horizontal="right" vertical="center" wrapText="1" indent="1"/>
    </xf>
    <xf numFmtId="3" fontId="2" fillId="0" borderId="0" xfId="0" applyNumberFormat="1" applyFont="1" applyFill="1" applyBorder="1"/>
    <xf numFmtId="166" fontId="14" fillId="0" borderId="0" xfId="1" applyNumberFormat="1" applyFont="1" applyFill="1" applyBorder="1" applyAlignment="1">
      <alignment horizontal="right" vertical="center" wrapText="1" indent="1"/>
    </xf>
    <xf numFmtId="0" fontId="2" fillId="0" borderId="1" xfId="1" applyFont="1" applyBorder="1" applyAlignment="1">
      <alignment horizontal="right" vertical="center"/>
    </xf>
    <xf numFmtId="3" fontId="14" fillId="0" borderId="5" xfId="1" applyNumberFormat="1" applyFont="1" applyFill="1" applyBorder="1" applyAlignment="1">
      <alignment vertical="center"/>
    </xf>
    <xf numFmtId="0" fontId="2" fillId="0" borderId="4" xfId="1" applyFont="1" applyBorder="1" applyAlignment="1">
      <alignment horizontal="right" vertical="center"/>
    </xf>
    <xf numFmtId="3" fontId="3" fillId="0" borderId="5" xfId="1" applyNumberFormat="1" applyFont="1" applyFill="1" applyBorder="1" applyAlignment="1">
      <alignment vertical="center"/>
    </xf>
    <xf numFmtId="3" fontId="14" fillId="0" borderId="5" xfId="1" applyNumberFormat="1" applyFont="1" applyFill="1" applyBorder="1" applyAlignment="1">
      <alignment vertical="top"/>
    </xf>
    <xf numFmtId="0" fontId="3" fillId="0" borderId="5" xfId="0" applyFont="1" applyFill="1" applyBorder="1" applyAlignment="1">
      <alignment vertical="center"/>
    </xf>
    <xf numFmtId="0" fontId="2" fillId="0" borderId="15" xfId="1" applyFont="1" applyBorder="1" applyAlignment="1">
      <alignment horizontal="right" vertical="center"/>
    </xf>
    <xf numFmtId="0" fontId="3" fillId="0" borderId="14" xfId="0" applyFont="1" applyFill="1" applyBorder="1" applyAlignment="1">
      <alignment vertical="center"/>
    </xf>
    <xf numFmtId="0" fontId="2" fillId="0" borderId="4" xfId="1" applyFont="1" applyBorder="1" applyAlignment="1">
      <alignment horizontal="right" vertical="top"/>
    </xf>
    <xf numFmtId="3" fontId="14" fillId="0" borderId="5" xfId="1" applyNumberFormat="1" applyFont="1" applyFill="1" applyBorder="1" applyAlignment="1">
      <alignment horizontal="left" vertical="center" wrapText="1"/>
    </xf>
    <xf numFmtId="3" fontId="14" fillId="0" borderId="18" xfId="1" applyNumberFormat="1" applyFont="1" applyFill="1" applyBorder="1" applyAlignment="1">
      <alignment vertical="center"/>
    </xf>
    <xf numFmtId="3" fontId="14" fillId="0" borderId="14" xfId="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0" fontId="2" fillId="0" borderId="1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3" fontId="14" fillId="0" borderId="8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left"/>
    </xf>
    <xf numFmtId="0" fontId="2" fillId="0" borderId="0" xfId="1" applyFont="1" applyAlignment="1"/>
    <xf numFmtId="167" fontId="14" fillId="0" borderId="5" xfId="3" quotePrefix="1" applyNumberFormat="1" applyFont="1" applyFill="1" applyBorder="1" applyAlignment="1">
      <alignment horizontal="right" vertical="center" wrapText="1" indent="1"/>
    </xf>
    <xf numFmtId="4" fontId="14" fillId="0" borderId="0" xfId="1" applyNumberFormat="1" applyFont="1" applyFill="1" applyBorder="1" applyAlignment="1">
      <alignment horizontal="right" vertical="center" wrapText="1" indent="1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1" fillId="3" borderId="10" xfId="2" applyFont="1" applyFill="1" applyBorder="1"/>
    <xf numFmtId="0" fontId="11" fillId="3" borderId="11" xfId="2" applyFont="1" applyFill="1" applyBorder="1"/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3" fontId="4" fillId="3" borderId="1" xfId="2" applyNumberFormat="1" applyFont="1" applyFill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3" fontId="4" fillId="3" borderId="6" xfId="2" applyNumberFormat="1" applyFont="1" applyFill="1" applyBorder="1" applyAlignment="1">
      <alignment horizontal="center" vertical="center" wrapText="1"/>
    </xf>
    <xf numFmtId="3" fontId="4" fillId="3" borderId="8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G128"/>
  <sheetViews>
    <sheetView showGridLines="0" showRowColHeaders="0" tabSelected="1" zoomScale="80" zoomScaleNormal="80" workbookViewId="0">
      <selection activeCell="B2" sqref="B2:O2"/>
    </sheetView>
  </sheetViews>
  <sheetFormatPr baseColWidth="10" defaultRowHeight="12.75" x14ac:dyDescent="0.2"/>
  <cols>
    <col min="1" max="1" width="2.7109375" style="8" customWidth="1"/>
    <col min="2" max="2" width="3.7109375" style="8" customWidth="1"/>
    <col min="3" max="3" width="45.7109375" style="1" customWidth="1"/>
    <col min="4" max="4" width="11.28515625" style="6" customWidth="1"/>
    <col min="5" max="6" width="10.7109375" style="6" customWidth="1"/>
    <col min="7" max="7" width="11.28515625" style="6" customWidth="1"/>
    <col min="8" max="8" width="10.7109375" style="6" customWidth="1"/>
    <col min="9" max="9" width="11.7109375" style="6" customWidth="1"/>
    <col min="10" max="10" width="13.28515625" style="6" customWidth="1"/>
    <col min="11" max="11" width="12.7109375" style="6" customWidth="1"/>
    <col min="12" max="12" width="10.7109375" style="6" customWidth="1"/>
    <col min="13" max="13" width="11.28515625" style="6" customWidth="1"/>
    <col min="14" max="14" width="11.7109375" style="6" customWidth="1"/>
    <col min="15" max="15" width="10.7109375" style="6" customWidth="1"/>
    <col min="16" max="16" width="11.42578125" style="1"/>
    <col min="17" max="17" width="15.140625" style="1" bestFit="1" customWidth="1"/>
    <col min="18" max="18" width="13.140625" style="1" bestFit="1" customWidth="1"/>
    <col min="19" max="19" width="12.28515625" style="1" bestFit="1" customWidth="1"/>
    <col min="20" max="20" width="14.42578125" style="1" bestFit="1" customWidth="1"/>
    <col min="21" max="21" width="15.5703125" style="1" bestFit="1" customWidth="1"/>
    <col min="22" max="22" width="16.140625" style="1" bestFit="1" customWidth="1"/>
    <col min="23" max="16384" width="11.42578125" style="1"/>
  </cols>
  <sheetData>
    <row r="1" spans="1:24" ht="9.9499999999999993" customHeight="1" x14ac:dyDescent="0.2"/>
    <row r="2" spans="1:24" ht="18" customHeight="1" x14ac:dyDescent="0.2">
      <c r="B2" s="108" t="s">
        <v>55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10"/>
    </row>
    <row r="3" spans="1:24" ht="18" customHeight="1" x14ac:dyDescent="0.25">
      <c r="B3" s="111" t="s">
        <v>12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3"/>
    </row>
    <row r="4" spans="1:24" ht="18" customHeight="1" x14ac:dyDescent="0.2">
      <c r="B4" s="114" t="s">
        <v>53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6"/>
    </row>
    <row r="5" spans="1:24" ht="15" customHeight="1" x14ac:dyDescent="0.2">
      <c r="C5" s="2"/>
      <c r="D5" s="3"/>
      <c r="E5" s="3"/>
      <c r="F5" s="3"/>
      <c r="G5" s="3"/>
      <c r="H5" s="4"/>
      <c r="I5" s="5"/>
      <c r="J5" s="4"/>
      <c r="O5" s="7" t="s">
        <v>0</v>
      </c>
      <c r="Q5" s="8"/>
      <c r="R5" s="8"/>
      <c r="S5" s="8"/>
      <c r="T5" s="8"/>
      <c r="U5" s="8"/>
      <c r="V5" s="8"/>
      <c r="W5" s="8"/>
      <c r="X5" s="8"/>
    </row>
    <row r="6" spans="1:24" ht="36" customHeight="1" x14ac:dyDescent="0.2">
      <c r="A6" s="43"/>
      <c r="B6" s="117" t="s">
        <v>1</v>
      </c>
      <c r="C6" s="118"/>
      <c r="D6" s="103" t="s">
        <v>22</v>
      </c>
      <c r="E6" s="104"/>
      <c r="F6" s="105"/>
      <c r="G6" s="103" t="s">
        <v>23</v>
      </c>
      <c r="H6" s="104"/>
      <c r="I6" s="105"/>
      <c r="J6" s="103" t="s">
        <v>24</v>
      </c>
      <c r="K6" s="104"/>
      <c r="L6" s="105"/>
      <c r="M6" s="103" t="s">
        <v>25</v>
      </c>
      <c r="N6" s="106"/>
      <c r="O6" s="107"/>
      <c r="Q6" s="9"/>
      <c r="R6" s="9"/>
      <c r="S6" s="9"/>
      <c r="T6" s="9"/>
      <c r="U6" s="9"/>
      <c r="V6" s="9"/>
      <c r="W6" s="8"/>
      <c r="X6" s="8"/>
    </row>
    <row r="7" spans="1:24" ht="36" customHeight="1" x14ac:dyDescent="0.2">
      <c r="A7" s="43"/>
      <c r="B7" s="119"/>
      <c r="C7" s="120"/>
      <c r="D7" s="56">
        <v>2017</v>
      </c>
      <c r="E7" s="56">
        <v>2018</v>
      </c>
      <c r="F7" s="57" t="s">
        <v>2</v>
      </c>
      <c r="G7" s="56">
        <v>2017</v>
      </c>
      <c r="H7" s="56">
        <v>2018</v>
      </c>
      <c r="I7" s="56" t="s">
        <v>2</v>
      </c>
      <c r="J7" s="56">
        <v>2017</v>
      </c>
      <c r="K7" s="56">
        <v>2018</v>
      </c>
      <c r="L7" s="56" t="s">
        <v>2</v>
      </c>
      <c r="M7" s="56">
        <v>2017</v>
      </c>
      <c r="N7" s="56">
        <v>2018</v>
      </c>
      <c r="O7" s="56" t="s">
        <v>2</v>
      </c>
      <c r="Q7" s="10"/>
      <c r="R7" s="10"/>
      <c r="S7" s="10"/>
      <c r="T7" s="10"/>
      <c r="U7" s="11"/>
      <c r="V7" s="10"/>
      <c r="W7" s="8"/>
      <c r="X7" s="8"/>
    </row>
    <row r="8" spans="1:24" s="12" customFormat="1" ht="21" customHeight="1" x14ac:dyDescent="0.25">
      <c r="A8" s="44"/>
      <c r="B8" s="83" t="s">
        <v>28</v>
      </c>
      <c r="C8" s="84" t="s">
        <v>3</v>
      </c>
      <c r="D8" s="66">
        <v>26186</v>
      </c>
      <c r="E8" s="66">
        <v>27062</v>
      </c>
      <c r="F8" s="18">
        <v>3.3452990147407012E-2</v>
      </c>
      <c r="G8" s="66">
        <v>7551</v>
      </c>
      <c r="H8" s="66">
        <v>7574</v>
      </c>
      <c r="I8" s="18">
        <v>3.0459541782545357E-3</v>
      </c>
      <c r="J8" s="66">
        <v>494003</v>
      </c>
      <c r="K8" s="66">
        <v>515241</v>
      </c>
      <c r="L8" s="18">
        <v>4.2991641751163455E-2</v>
      </c>
      <c r="M8" s="66">
        <v>657</v>
      </c>
      <c r="N8" s="66">
        <v>431</v>
      </c>
      <c r="O8" s="18">
        <v>-0.34398782343987822</v>
      </c>
      <c r="Q8" s="13"/>
      <c r="R8" s="14"/>
      <c r="S8" s="14"/>
      <c r="T8" s="14"/>
      <c r="U8" s="14"/>
      <c r="V8" s="14"/>
      <c r="W8" s="15"/>
      <c r="X8" s="15"/>
    </row>
    <row r="9" spans="1:24" s="12" customFormat="1" ht="21" customHeight="1" x14ac:dyDescent="0.25">
      <c r="A9" s="45"/>
      <c r="B9" s="85" t="s">
        <v>29</v>
      </c>
      <c r="C9" s="84" t="s">
        <v>4</v>
      </c>
      <c r="D9" s="17">
        <v>859.36142618999997</v>
      </c>
      <c r="E9" s="17">
        <v>1005.70418528</v>
      </c>
      <c r="F9" s="18">
        <v>0.17029244579758984</v>
      </c>
      <c r="G9" s="17">
        <v>536.97702187000004</v>
      </c>
      <c r="H9" s="17">
        <v>541.33600773000001</v>
      </c>
      <c r="I9" s="18">
        <v>8.117639456563663E-3</v>
      </c>
      <c r="J9" s="17">
        <v>122470.24546104</v>
      </c>
      <c r="K9" s="17">
        <v>133199.95047129001</v>
      </c>
      <c r="L9" s="18">
        <v>8.7610708787738328E-2</v>
      </c>
      <c r="M9" s="17">
        <v>5815.53871248</v>
      </c>
      <c r="N9" s="17">
        <v>10109.70251354</v>
      </c>
      <c r="O9" s="18">
        <v>0.73839484411733558</v>
      </c>
      <c r="Q9" s="19"/>
      <c r="R9" s="20"/>
      <c r="S9" s="19"/>
      <c r="T9" s="19"/>
      <c r="U9" s="19"/>
      <c r="V9" s="19"/>
      <c r="W9" s="15"/>
      <c r="X9" s="15"/>
    </row>
    <row r="10" spans="1:24" s="12" customFormat="1" ht="21" customHeight="1" x14ac:dyDescent="0.25">
      <c r="A10" s="46"/>
      <c r="B10" s="85"/>
      <c r="C10" s="86" t="s">
        <v>30</v>
      </c>
      <c r="D10" s="23">
        <v>861.82691977000002</v>
      </c>
      <c r="E10" s="23">
        <v>1007.30731961</v>
      </c>
      <c r="F10" s="24">
        <v>0.16880465961637064</v>
      </c>
      <c r="G10" s="23">
        <v>540.39093038999999</v>
      </c>
      <c r="H10" s="23">
        <v>548.11466128999996</v>
      </c>
      <c r="I10" s="24">
        <v>1.4292858124812994E-2</v>
      </c>
      <c r="J10" s="23">
        <v>131980.12045491999</v>
      </c>
      <c r="K10" s="23">
        <v>144143.21250111001</v>
      </c>
      <c r="L10" s="24">
        <v>9.2158516026999163E-2</v>
      </c>
      <c r="M10" s="23">
        <v>6373.0756666799998</v>
      </c>
      <c r="N10" s="23">
        <v>10376.75289491</v>
      </c>
      <c r="O10" s="24">
        <v>0.6282174318378495</v>
      </c>
      <c r="Q10" s="22"/>
      <c r="R10" s="20"/>
      <c r="S10" s="22"/>
      <c r="T10" s="22"/>
      <c r="U10" s="22"/>
      <c r="V10" s="22"/>
      <c r="W10" s="15"/>
      <c r="X10" s="15"/>
    </row>
    <row r="11" spans="1:24" s="12" customFormat="1" ht="21" customHeight="1" x14ac:dyDescent="0.25">
      <c r="A11" s="45"/>
      <c r="B11" s="85"/>
      <c r="C11" s="86" t="s">
        <v>31</v>
      </c>
      <c r="D11" s="23">
        <v>2.46549358</v>
      </c>
      <c r="E11" s="23">
        <v>1.6031343300000001</v>
      </c>
      <c r="F11" s="24">
        <v>-0.34977144414223132</v>
      </c>
      <c r="G11" s="23">
        <v>3.4139085200000001</v>
      </c>
      <c r="H11" s="23">
        <v>6.7786535600000004</v>
      </c>
      <c r="I11" s="24">
        <v>0.98559906344532044</v>
      </c>
      <c r="J11" s="23">
        <v>9509.8749938799992</v>
      </c>
      <c r="K11" s="23">
        <v>10943.26202982</v>
      </c>
      <c r="L11" s="24">
        <v>0.15072617009818162</v>
      </c>
      <c r="M11" s="23">
        <v>557.53695419999997</v>
      </c>
      <c r="N11" s="23">
        <v>267.05038137000003</v>
      </c>
      <c r="O11" s="24">
        <v>-0.52101761262948754</v>
      </c>
      <c r="Q11" s="22"/>
      <c r="R11" s="20"/>
      <c r="S11" s="22"/>
      <c r="T11" s="22"/>
      <c r="U11" s="22"/>
      <c r="V11" s="22"/>
      <c r="W11" s="15"/>
      <c r="X11" s="15"/>
    </row>
    <row r="12" spans="1:24" s="12" customFormat="1" ht="21" customHeight="1" x14ac:dyDescent="0.25">
      <c r="A12" s="47"/>
      <c r="B12" s="85" t="s">
        <v>32</v>
      </c>
      <c r="C12" s="87" t="s">
        <v>27</v>
      </c>
      <c r="D12" s="61">
        <v>123.96019541</v>
      </c>
      <c r="E12" s="17">
        <v>110.10089025000001</v>
      </c>
      <c r="F12" s="18">
        <v>-0.11180447976997902</v>
      </c>
      <c r="G12" s="17">
        <v>12.40273352</v>
      </c>
      <c r="H12" s="17">
        <v>18.471236869999998</v>
      </c>
      <c r="I12" s="18">
        <v>0.48928757037424431</v>
      </c>
      <c r="J12" s="17">
        <v>6059.4098981099996</v>
      </c>
      <c r="K12" s="17">
        <v>-2177.0037669399799</v>
      </c>
      <c r="L12" s="18">
        <v>-1.3592765308085548</v>
      </c>
      <c r="M12" s="17">
        <v>1726.80716327</v>
      </c>
      <c r="N12" s="17">
        <v>-647.51244720000102</v>
      </c>
      <c r="O12" s="18">
        <v>-1.374976697440742</v>
      </c>
      <c r="Q12" s="22"/>
      <c r="R12" s="20"/>
      <c r="S12" s="22"/>
      <c r="T12" s="22"/>
      <c r="U12" s="22"/>
      <c r="V12" s="22"/>
      <c r="W12" s="15"/>
      <c r="X12" s="15"/>
    </row>
    <row r="13" spans="1:24" s="12" customFormat="1" ht="21" customHeight="1" x14ac:dyDescent="0.25">
      <c r="A13" s="45"/>
      <c r="B13" s="85"/>
      <c r="C13" s="88" t="s">
        <v>33</v>
      </c>
      <c r="D13" s="64">
        <v>156.88980282</v>
      </c>
      <c r="E13" s="23">
        <v>182.43649726000001</v>
      </c>
      <c r="F13" s="24">
        <v>0.16283208966302154</v>
      </c>
      <c r="G13" s="23">
        <v>242.64822655</v>
      </c>
      <c r="H13" s="23">
        <v>296.04924555000002</v>
      </c>
      <c r="I13" s="24">
        <v>0.22007586768410287</v>
      </c>
      <c r="J13" s="23">
        <v>83685.939110289997</v>
      </c>
      <c r="K13" s="23">
        <v>93791.958584389999</v>
      </c>
      <c r="L13" s="24">
        <v>0.12076126027314149</v>
      </c>
      <c r="M13" s="23">
        <v>8973.3670849200007</v>
      </c>
      <c r="N13" s="23">
        <v>15005.044889950001</v>
      </c>
      <c r="O13" s="24">
        <v>0.67217553321388201</v>
      </c>
      <c r="Q13" s="22"/>
      <c r="R13" s="20"/>
      <c r="S13" s="22"/>
      <c r="T13" s="22"/>
      <c r="U13" s="22"/>
      <c r="V13" s="22"/>
      <c r="W13" s="15"/>
      <c r="X13" s="15"/>
    </row>
    <row r="14" spans="1:24" s="12" customFormat="1" ht="21" customHeight="1" x14ac:dyDescent="0.25">
      <c r="A14" s="45"/>
      <c r="B14" s="89"/>
      <c r="C14" s="90" t="s">
        <v>34</v>
      </c>
      <c r="D14" s="65">
        <v>32.929607410000003</v>
      </c>
      <c r="E14" s="40">
        <v>72.335607010000004</v>
      </c>
      <c r="F14" s="41">
        <v>1.1966738354746755</v>
      </c>
      <c r="G14" s="40">
        <v>230.24549303000001</v>
      </c>
      <c r="H14" s="40">
        <v>277.57800867999998</v>
      </c>
      <c r="I14" s="41">
        <v>0.20557412450124593</v>
      </c>
      <c r="J14" s="40">
        <v>77626.529212180001</v>
      </c>
      <c r="K14" s="40">
        <v>95968.962351330003</v>
      </c>
      <c r="L14" s="41">
        <v>0.2362907800375027</v>
      </c>
      <c r="M14" s="40">
        <v>7246.5599216500004</v>
      </c>
      <c r="N14" s="40">
        <v>15652.55733715</v>
      </c>
      <c r="O14" s="41">
        <v>1.1599983311234388</v>
      </c>
      <c r="Q14" s="22"/>
      <c r="R14" s="20"/>
      <c r="S14" s="22"/>
      <c r="T14" s="22"/>
      <c r="U14" s="22"/>
      <c r="V14" s="22"/>
      <c r="W14" s="15"/>
      <c r="X14" s="15"/>
    </row>
    <row r="15" spans="1:24" s="12" customFormat="1" ht="48" customHeight="1" x14ac:dyDescent="0.25">
      <c r="A15" s="46"/>
      <c r="B15" s="91" t="s">
        <v>35</v>
      </c>
      <c r="C15" s="92" t="s">
        <v>13</v>
      </c>
      <c r="D15" s="61">
        <v>983.32162186999994</v>
      </c>
      <c r="E15" s="17">
        <v>1115.8050755300001</v>
      </c>
      <c r="F15" s="18">
        <v>0.13473054056113809</v>
      </c>
      <c r="G15" s="17">
        <v>549.38950068999998</v>
      </c>
      <c r="H15" s="17">
        <v>559.80724459999999</v>
      </c>
      <c r="I15" s="18">
        <v>1.8962400804740456E-2</v>
      </c>
      <c r="J15" s="17">
        <v>128957.13869954</v>
      </c>
      <c r="K15" s="17">
        <v>131498.76540455001</v>
      </c>
      <c r="L15" s="18">
        <v>1.9709081099665252E-2</v>
      </c>
      <c r="M15" s="17">
        <v>6263.5803656999997</v>
      </c>
      <c r="N15" s="17">
        <v>9542.6195904100005</v>
      </c>
      <c r="O15" s="18">
        <v>0.52350876547642811</v>
      </c>
      <c r="Q15" s="28"/>
      <c r="R15" s="20"/>
      <c r="S15" s="22"/>
      <c r="T15" s="22"/>
      <c r="U15" s="22"/>
      <c r="V15" s="22"/>
      <c r="W15" s="15"/>
      <c r="X15" s="15"/>
    </row>
    <row r="16" spans="1:24" s="12" customFormat="1" ht="21" customHeight="1" x14ac:dyDescent="0.25">
      <c r="A16" s="48"/>
      <c r="B16" s="85" t="s">
        <v>36</v>
      </c>
      <c r="C16" s="84" t="s">
        <v>14</v>
      </c>
      <c r="D16" s="73">
        <v>4.8503893700000003</v>
      </c>
      <c r="E16" s="17">
        <v>5.4773400299999997</v>
      </c>
      <c r="F16" s="58">
        <v>0.12925780018357566</v>
      </c>
      <c r="G16" s="102">
        <v>0.10289059</v>
      </c>
      <c r="H16" s="71">
        <v>0.13479097000000001</v>
      </c>
      <c r="I16" s="58">
        <v>0.31004176378034187</v>
      </c>
      <c r="J16" s="59">
        <v>1628.7891838600001</v>
      </c>
      <c r="K16" s="17">
        <v>1570.4389500899999</v>
      </c>
      <c r="L16" s="58">
        <v>-3.5824300866069331E-2</v>
      </c>
      <c r="M16" s="59">
        <v>56.103350300000002</v>
      </c>
      <c r="N16" s="17">
        <v>53.114886390000002</v>
      </c>
      <c r="O16" s="58">
        <v>-5.3267120306004258E-2</v>
      </c>
      <c r="Q16" s="22"/>
      <c r="R16" s="20"/>
      <c r="S16" s="22"/>
      <c r="T16" s="22"/>
      <c r="U16" s="22"/>
      <c r="V16" s="22"/>
      <c r="W16" s="15"/>
      <c r="X16" s="15"/>
    </row>
    <row r="17" spans="1:24" s="12" customFormat="1" ht="34.5" customHeight="1" x14ac:dyDescent="0.25">
      <c r="A17" s="46"/>
      <c r="B17" s="91" t="s">
        <v>37</v>
      </c>
      <c r="C17" s="92" t="s">
        <v>15</v>
      </c>
      <c r="D17" s="61">
        <v>43.221516260000001</v>
      </c>
      <c r="E17" s="17">
        <v>51.719660220000002</v>
      </c>
      <c r="F17" s="58">
        <v>0.19661836731685267</v>
      </c>
      <c r="G17" s="71">
        <v>1.6241080000000001E-2</v>
      </c>
      <c r="H17" s="71">
        <v>8.6710455</v>
      </c>
      <c r="I17" s="101">
        <v>532.89586776248859</v>
      </c>
      <c r="J17" s="17">
        <v>7315.4282603199999</v>
      </c>
      <c r="K17" s="17">
        <v>7107.7192713799996</v>
      </c>
      <c r="L17" s="58">
        <v>-2.839327808962951E-2</v>
      </c>
      <c r="M17" s="17">
        <v>417.77180312000002</v>
      </c>
      <c r="N17" s="17">
        <v>364.58861883999998</v>
      </c>
      <c r="O17" s="58">
        <v>-0.12730199568955541</v>
      </c>
      <c r="Q17" s="29"/>
      <c r="R17" s="20"/>
      <c r="S17" s="29"/>
      <c r="T17" s="29"/>
      <c r="U17" s="29"/>
      <c r="V17" s="29"/>
      <c r="W17" s="15"/>
      <c r="X17" s="15"/>
    </row>
    <row r="18" spans="1:24" s="12" customFormat="1" ht="21" customHeight="1" x14ac:dyDescent="0.25">
      <c r="A18" s="48"/>
      <c r="B18" s="85" t="s">
        <v>38</v>
      </c>
      <c r="C18" s="84" t="s">
        <v>5</v>
      </c>
      <c r="D18" s="61">
        <v>935.24971624</v>
      </c>
      <c r="E18" s="17">
        <v>1058.6080752800001</v>
      </c>
      <c r="F18" s="58">
        <v>0.13189884679777264</v>
      </c>
      <c r="G18" s="17">
        <v>549.26061330000005</v>
      </c>
      <c r="H18" s="17">
        <v>559.67516287000001</v>
      </c>
      <c r="I18" s="58">
        <v>1.8961034739826962E-2</v>
      </c>
      <c r="J18" s="17">
        <v>120012.95857772</v>
      </c>
      <c r="K18" s="17">
        <v>122820.62512862</v>
      </c>
      <c r="L18" s="58">
        <v>2.3394694907731699E-2</v>
      </c>
      <c r="M18" s="17">
        <v>5789.7052122799996</v>
      </c>
      <c r="N18" s="17">
        <v>9124.9160851899996</v>
      </c>
      <c r="O18" s="58">
        <v>0.57605884075686575</v>
      </c>
      <c r="Q18" s="22"/>
      <c r="R18" s="20"/>
      <c r="S18" s="22"/>
      <c r="T18" s="22"/>
      <c r="U18" s="22"/>
      <c r="V18" s="22"/>
      <c r="W18" s="15"/>
      <c r="X18" s="15"/>
    </row>
    <row r="19" spans="1:24" s="12" customFormat="1" ht="21" customHeight="1" x14ac:dyDescent="0.25">
      <c r="A19" s="46"/>
      <c r="B19" s="89" t="s">
        <v>39</v>
      </c>
      <c r="C19" s="84" t="s">
        <v>16</v>
      </c>
      <c r="D19" s="73">
        <v>1.99970885</v>
      </c>
      <c r="E19" s="17">
        <v>2.5573621100000001</v>
      </c>
      <c r="F19" s="58">
        <v>0.27886722609643905</v>
      </c>
      <c r="G19" s="74">
        <v>0</v>
      </c>
      <c r="H19" s="17">
        <v>0</v>
      </c>
      <c r="I19" s="55" t="s">
        <v>9</v>
      </c>
      <c r="J19" s="74">
        <v>378.04004664000001</v>
      </c>
      <c r="K19" s="17">
        <v>367.01160127999998</v>
      </c>
      <c r="L19" s="58">
        <v>-2.9172690718933813E-2</v>
      </c>
      <c r="M19" s="82">
        <v>5.0542199999999999E-3</v>
      </c>
      <c r="N19" s="67">
        <v>5.009748E-2</v>
      </c>
      <c r="O19" s="58">
        <v>8.9120101618053837</v>
      </c>
      <c r="Q19" s="22"/>
      <c r="R19" s="20"/>
      <c r="S19" s="22"/>
      <c r="T19" s="22"/>
      <c r="U19" s="22"/>
      <c r="V19" s="22"/>
      <c r="W19" s="15"/>
      <c r="X19" s="15"/>
    </row>
    <row r="20" spans="1:24" s="12" customFormat="1" ht="21" customHeight="1" x14ac:dyDescent="0.25">
      <c r="A20" s="45"/>
      <c r="B20" s="85" t="s">
        <v>40</v>
      </c>
      <c r="C20" s="93" t="s">
        <v>6</v>
      </c>
      <c r="D20" s="75">
        <v>141.15021358999999</v>
      </c>
      <c r="E20" s="76">
        <v>159.98579072000001</v>
      </c>
      <c r="F20" s="77">
        <v>0.13344349010134587</v>
      </c>
      <c r="G20" s="76">
        <v>77.739621490000005</v>
      </c>
      <c r="H20" s="76">
        <v>90.197075440000006</v>
      </c>
      <c r="I20" s="77">
        <v>0.16024587862963108</v>
      </c>
      <c r="J20" s="76">
        <v>29375.296305510001</v>
      </c>
      <c r="K20" s="76">
        <v>30174.191892549999</v>
      </c>
      <c r="L20" s="77">
        <v>2.7196171188582963E-2</v>
      </c>
      <c r="M20" s="76">
        <v>1669.60763114</v>
      </c>
      <c r="N20" s="76">
        <v>2541.5968860500002</v>
      </c>
      <c r="O20" s="77">
        <v>0.52227196297288736</v>
      </c>
      <c r="Q20" s="22"/>
      <c r="R20" s="20"/>
      <c r="S20" s="22"/>
      <c r="T20" s="22"/>
      <c r="U20" s="22"/>
      <c r="V20" s="22"/>
      <c r="W20" s="15"/>
      <c r="X20" s="15"/>
    </row>
    <row r="21" spans="1:24" s="12" customFormat="1" ht="21" customHeight="1" x14ac:dyDescent="0.25">
      <c r="A21" s="45"/>
      <c r="B21" s="89" t="s">
        <v>41</v>
      </c>
      <c r="C21" s="94" t="s">
        <v>7</v>
      </c>
      <c r="D21" s="78">
        <v>0.15092248748010201</v>
      </c>
      <c r="E21" s="79">
        <v>0.15112844352494101</v>
      </c>
      <c r="F21" s="80">
        <f>0.000205956044839001*100</f>
        <v>2.0595604483900101E-2</v>
      </c>
      <c r="G21" s="79">
        <v>0.14153503748054</v>
      </c>
      <c r="H21" s="79">
        <v>0.1611596894482</v>
      </c>
      <c r="I21" s="80">
        <f>0.01962465196766*100</f>
        <v>1.9624651967660001</v>
      </c>
      <c r="J21" s="79">
        <v>0.24476770386830099</v>
      </c>
      <c r="K21" s="79">
        <v>0.245676911845637</v>
      </c>
      <c r="L21" s="80">
        <f>0.000909207977336013*100</f>
        <v>9.0920797733601302E-2</v>
      </c>
      <c r="M21" s="79">
        <v>0.28837524017608901</v>
      </c>
      <c r="N21" s="79">
        <v>0.27853372703066098</v>
      </c>
      <c r="O21" s="80">
        <f>-0.00984151314542803*100</f>
        <v>-0.98415131454280302</v>
      </c>
      <c r="Q21" s="28"/>
      <c r="R21" s="20"/>
      <c r="S21" s="22"/>
      <c r="T21" s="22"/>
      <c r="U21" s="22"/>
      <c r="V21" s="22"/>
      <c r="W21" s="15"/>
      <c r="X21" s="15"/>
    </row>
    <row r="22" spans="1:24" s="12" customFormat="1" ht="21" customHeight="1" x14ac:dyDescent="0.25">
      <c r="A22" s="46"/>
      <c r="B22" s="85" t="s">
        <v>42</v>
      </c>
      <c r="C22" s="84" t="s">
        <v>8</v>
      </c>
      <c r="D22" s="72">
        <v>2.7834305600000002</v>
      </c>
      <c r="E22" s="71">
        <v>2.3934439699999999</v>
      </c>
      <c r="F22" s="18">
        <v>-0.14011004822768072</v>
      </c>
      <c r="G22" s="17">
        <v>38.63143084</v>
      </c>
      <c r="H22" s="17">
        <v>45.835459350000001</v>
      </c>
      <c r="I22" s="18">
        <v>0.18648101696872071</v>
      </c>
      <c r="J22" s="17">
        <v>2456.6430593499999</v>
      </c>
      <c r="K22" s="17">
        <v>2536.9988241800002</v>
      </c>
      <c r="L22" s="18">
        <v>3.2709580874667833E-2</v>
      </c>
      <c r="M22" s="17">
        <v>228.67696380999999</v>
      </c>
      <c r="N22" s="17">
        <v>279.00859694000002</v>
      </c>
      <c r="O22" s="18">
        <v>0.22009927144134595</v>
      </c>
      <c r="Q22" s="28"/>
      <c r="R22" s="20"/>
      <c r="S22" s="22"/>
      <c r="T22" s="22"/>
      <c r="U22" s="22"/>
      <c r="V22" s="22"/>
      <c r="W22" s="15"/>
      <c r="X22" s="15"/>
    </row>
    <row r="23" spans="1:24" s="12" customFormat="1" ht="21" customHeight="1" x14ac:dyDescent="0.25">
      <c r="A23" s="46"/>
      <c r="B23" s="85"/>
      <c r="C23" s="88" t="s">
        <v>43</v>
      </c>
      <c r="D23" s="69">
        <v>0.30057078999999998</v>
      </c>
      <c r="E23" s="70">
        <v>0.42825696000000002</v>
      </c>
      <c r="F23" s="24">
        <v>0.42481230461549524</v>
      </c>
      <c r="G23" s="23">
        <v>19.21374643</v>
      </c>
      <c r="H23" s="23">
        <v>21.65629225</v>
      </c>
      <c r="I23" s="24">
        <v>0.12712491178639956</v>
      </c>
      <c r="J23" s="23">
        <v>260.57913413</v>
      </c>
      <c r="K23" s="23">
        <v>250.29403348</v>
      </c>
      <c r="L23" s="24">
        <v>-3.9470162046316738E-2</v>
      </c>
      <c r="M23" s="70">
        <v>0.40020516</v>
      </c>
      <c r="N23" s="70">
        <v>0.33036539999999998</v>
      </c>
      <c r="O23" s="24">
        <v>-0.17450989387543137</v>
      </c>
      <c r="Q23" s="28"/>
      <c r="R23" s="20"/>
      <c r="S23" s="22"/>
      <c r="T23" s="22"/>
      <c r="U23" s="22"/>
      <c r="V23" s="22"/>
      <c r="W23" s="15"/>
      <c r="X23" s="15"/>
    </row>
    <row r="24" spans="1:24" s="12" customFormat="1" ht="21" customHeight="1" x14ac:dyDescent="0.25">
      <c r="A24" s="46"/>
      <c r="B24" s="85"/>
      <c r="C24" s="88" t="s">
        <v>44</v>
      </c>
      <c r="D24" s="69">
        <v>1.2008826800000001</v>
      </c>
      <c r="E24" s="70">
        <v>0.55494977999999995</v>
      </c>
      <c r="F24" s="24">
        <v>-0.53788176876695404</v>
      </c>
      <c r="G24" s="23">
        <v>1.44909843</v>
      </c>
      <c r="H24" s="23">
        <v>8.8719654000000006</v>
      </c>
      <c r="I24" s="24">
        <v>5.1224035692316638</v>
      </c>
      <c r="J24" s="23">
        <v>678.35755501999995</v>
      </c>
      <c r="K24" s="23">
        <v>702.82260788999997</v>
      </c>
      <c r="L24" s="24">
        <v>3.606512920649748E-2</v>
      </c>
      <c r="M24" s="23">
        <v>146.05391609</v>
      </c>
      <c r="N24" s="23">
        <v>123.17289389</v>
      </c>
      <c r="O24" s="24">
        <v>-0.15666147688844215</v>
      </c>
      <c r="Q24" s="28"/>
      <c r="R24" s="20"/>
      <c r="S24" s="22"/>
      <c r="T24" s="22"/>
      <c r="U24" s="22"/>
      <c r="V24" s="22"/>
      <c r="W24" s="15"/>
      <c r="X24" s="15"/>
    </row>
    <row r="25" spans="1:24" s="12" customFormat="1" ht="34.5" customHeight="1" x14ac:dyDescent="0.25">
      <c r="A25" s="46"/>
      <c r="B25" s="85"/>
      <c r="C25" s="95" t="s">
        <v>52</v>
      </c>
      <c r="D25" s="69">
        <v>1.28197709</v>
      </c>
      <c r="E25" s="70">
        <v>1.4102372299999999</v>
      </c>
      <c r="F25" s="24">
        <v>0.10004869899820117</v>
      </c>
      <c r="G25" s="23">
        <v>17.96858598</v>
      </c>
      <c r="H25" s="23">
        <v>15.3072017</v>
      </c>
      <c r="I25" s="24">
        <v>-0.14811317278734473</v>
      </c>
      <c r="J25" s="23">
        <v>1517.7063702</v>
      </c>
      <c r="K25" s="23">
        <v>1583.8821828099999</v>
      </c>
      <c r="L25" s="24">
        <v>4.3602513575323111E-2</v>
      </c>
      <c r="M25" s="23">
        <v>82.222842560000004</v>
      </c>
      <c r="N25" s="23">
        <v>155.50533765</v>
      </c>
      <c r="O25" s="24">
        <v>0.89126686463708649</v>
      </c>
      <c r="Q25" s="28"/>
      <c r="R25" s="20"/>
      <c r="S25" s="22"/>
      <c r="T25" s="22"/>
      <c r="U25" s="22"/>
      <c r="V25" s="22"/>
      <c r="W25" s="15"/>
      <c r="X25" s="15"/>
    </row>
    <row r="26" spans="1:24" s="12" customFormat="1" ht="21" customHeight="1" x14ac:dyDescent="0.25">
      <c r="A26" s="46"/>
      <c r="B26" s="96" t="s">
        <v>45</v>
      </c>
      <c r="C26" s="93" t="s">
        <v>10</v>
      </c>
      <c r="D26" s="75">
        <v>138.37193341</v>
      </c>
      <c r="E26" s="76">
        <v>157.75989999999999</v>
      </c>
      <c r="F26" s="77">
        <v>0.14011487815634469</v>
      </c>
      <c r="G26" s="76">
        <v>39.108634070000001</v>
      </c>
      <c r="H26" s="76">
        <v>44.370615890000003</v>
      </c>
      <c r="I26" s="77">
        <v>0.13454782927426343</v>
      </c>
      <c r="J26" s="76">
        <v>27055.33437778</v>
      </c>
      <c r="K26" s="76">
        <v>27802.833110539999</v>
      </c>
      <c r="L26" s="77">
        <v>2.7628515778903285E-2</v>
      </c>
      <c r="M26" s="76">
        <v>1446.7463061200001</v>
      </c>
      <c r="N26" s="76">
        <v>2286.2487743500001</v>
      </c>
      <c r="O26" s="77">
        <v>0.5802693013134036</v>
      </c>
      <c r="Q26" s="28"/>
      <c r="R26" s="20"/>
      <c r="S26" s="22"/>
      <c r="T26" s="22"/>
      <c r="U26" s="22"/>
      <c r="V26" s="22"/>
      <c r="W26" s="15"/>
      <c r="X26" s="15"/>
    </row>
    <row r="27" spans="1:24" s="12" customFormat="1" ht="21" customHeight="1" x14ac:dyDescent="0.25">
      <c r="A27" s="46"/>
      <c r="B27" s="85" t="s">
        <v>46</v>
      </c>
      <c r="C27" s="84" t="s">
        <v>17</v>
      </c>
      <c r="D27" s="62">
        <v>0.14120073299879199</v>
      </c>
      <c r="E27" s="26">
        <v>0.146439337428063</v>
      </c>
      <c r="F27" s="27">
        <f>0.00523860442927102*100</f>
        <v>0.52386044292710199</v>
      </c>
      <c r="G27" s="26">
        <v>7.1420722495122296E-2</v>
      </c>
      <c r="H27" s="26">
        <v>7.9056490166738602E-2</v>
      </c>
      <c r="I27" s="27">
        <f>0.00763576767161631*100</f>
        <v>0.76357676716163103</v>
      </c>
      <c r="J27" s="26">
        <v>0.224707810187562</v>
      </c>
      <c r="K27" s="26">
        <v>0.226828636804733</v>
      </c>
      <c r="L27" s="27">
        <f>0.002120826617171*100</f>
        <v>0.21208266171710002</v>
      </c>
      <c r="M27" s="26">
        <v>0.24972723116426501</v>
      </c>
      <c r="N27" s="26">
        <v>0.25056616308514701</v>
      </c>
      <c r="O27" s="27">
        <f>0.000838931920881997*100</f>
        <v>8.3893192088199703E-2</v>
      </c>
      <c r="Q27" s="28"/>
      <c r="R27" s="20"/>
      <c r="S27" s="22"/>
      <c r="T27" s="22"/>
      <c r="U27" s="22"/>
      <c r="V27" s="22"/>
      <c r="W27" s="15"/>
      <c r="X27" s="15"/>
    </row>
    <row r="28" spans="1:24" s="12" customFormat="1" ht="21" customHeight="1" x14ac:dyDescent="0.25">
      <c r="A28" s="46"/>
      <c r="B28" s="89" t="s">
        <v>47</v>
      </c>
      <c r="C28" s="94" t="s">
        <v>18</v>
      </c>
      <c r="D28" s="78">
        <v>0.14110507574547801</v>
      </c>
      <c r="E28" s="79">
        <v>0.142129680012512</v>
      </c>
      <c r="F28" s="80">
        <f>0.00102460426703399*100</f>
        <v>0.10246042670339899</v>
      </c>
      <c r="G28" s="79">
        <v>6.8680070112180497E-2</v>
      </c>
      <c r="H28" s="79">
        <v>9.28449759963135E-2</v>
      </c>
      <c r="I28" s="80">
        <f>0.024164905884133*100</f>
        <v>2.4164905884132999</v>
      </c>
      <c r="J28" s="79">
        <v>0.17873028150145301</v>
      </c>
      <c r="K28" s="79">
        <v>0.15627670997611401</v>
      </c>
      <c r="L28" s="80">
        <f>-0.022453571525339*100</f>
        <v>-2.2453571525339</v>
      </c>
      <c r="M28" s="79">
        <v>0.18461298158381301</v>
      </c>
      <c r="N28" s="79">
        <v>0.16094289608930601</v>
      </c>
      <c r="O28" s="80">
        <f>-0.023670085494507*100</f>
        <v>-2.3670085494506998</v>
      </c>
      <c r="Q28" s="28"/>
      <c r="R28" s="20"/>
      <c r="S28" s="22"/>
      <c r="T28" s="22"/>
      <c r="U28" s="22"/>
      <c r="V28" s="22"/>
      <c r="W28" s="15"/>
      <c r="X28" s="15"/>
    </row>
    <row r="29" spans="1:24" s="12" customFormat="1" ht="21" customHeight="1" x14ac:dyDescent="0.25">
      <c r="A29" s="47"/>
      <c r="B29" s="85" t="s">
        <v>48</v>
      </c>
      <c r="C29" s="84" t="s">
        <v>11</v>
      </c>
      <c r="D29" s="61">
        <v>3.1911250899999999</v>
      </c>
      <c r="E29" s="17">
        <v>4.6146683599999996</v>
      </c>
      <c r="F29" s="18">
        <v>0.44609447447263806</v>
      </c>
      <c r="G29" s="17">
        <v>10.097625669999999</v>
      </c>
      <c r="H29" s="17">
        <v>12.10919281</v>
      </c>
      <c r="I29" s="18">
        <v>0.19921189453243027</v>
      </c>
      <c r="J29" s="17">
        <v>1193.0242921500001</v>
      </c>
      <c r="K29" s="17">
        <v>1194.9367576300001</v>
      </c>
      <c r="L29" s="18">
        <v>1.603039848043246E-3</v>
      </c>
      <c r="M29" s="17">
        <v>101.13106129000001</v>
      </c>
      <c r="N29" s="17">
        <v>24.05838086</v>
      </c>
      <c r="O29" s="18">
        <v>-0.7621069080743551</v>
      </c>
      <c r="Q29" s="28"/>
      <c r="R29" s="20"/>
      <c r="S29" s="22"/>
      <c r="T29" s="22"/>
      <c r="U29" s="22"/>
      <c r="V29" s="22"/>
      <c r="W29" s="15"/>
      <c r="X29" s="15"/>
    </row>
    <row r="30" spans="1:24" s="12" customFormat="1" ht="21" customHeight="1" x14ac:dyDescent="0.25">
      <c r="A30" s="47"/>
      <c r="B30" s="85" t="s">
        <v>49</v>
      </c>
      <c r="C30" s="84" t="s">
        <v>19</v>
      </c>
      <c r="D30" s="63">
        <v>16.620822220000001</v>
      </c>
      <c r="E30" s="30">
        <v>19.144493499999999</v>
      </c>
      <c r="F30" s="18">
        <v>0.15183793235952189</v>
      </c>
      <c r="G30" s="30">
        <v>41.034854240000001</v>
      </c>
      <c r="H30" s="30">
        <v>39.810810879999998</v>
      </c>
      <c r="I30" s="18">
        <v>-2.9829358058419245E-2</v>
      </c>
      <c r="J30" s="30">
        <v>12303.90509586</v>
      </c>
      <c r="K30" s="30">
        <v>12626.876969520001</v>
      </c>
      <c r="L30" s="18">
        <v>2.6249542006681587E-2</v>
      </c>
      <c r="M30" s="30">
        <v>1192.3742205399999</v>
      </c>
      <c r="N30" s="30">
        <v>2066.1382813499999</v>
      </c>
      <c r="O30" s="18">
        <v>0.73279348526529842</v>
      </c>
      <c r="Q30" s="22"/>
      <c r="R30" s="20"/>
      <c r="S30" s="22"/>
      <c r="T30" s="22"/>
      <c r="U30" s="22"/>
      <c r="V30" s="22"/>
      <c r="W30" s="15"/>
      <c r="X30" s="15"/>
    </row>
    <row r="31" spans="1:24" s="12" customFormat="1" ht="21" customHeight="1" x14ac:dyDescent="0.25">
      <c r="A31" s="47"/>
      <c r="B31" s="85" t="s">
        <v>50</v>
      </c>
      <c r="C31" s="84" t="s">
        <v>20</v>
      </c>
      <c r="D31" s="17">
        <v>118.55998609</v>
      </c>
      <c r="E31" s="17">
        <v>134.00073814000001</v>
      </c>
      <c r="F31" s="18">
        <v>0.13023577818471399</v>
      </c>
      <c r="G31" s="17">
        <v>-12.023845830000001</v>
      </c>
      <c r="H31" s="17">
        <v>-7.5493877999999999</v>
      </c>
      <c r="I31" s="18">
        <v>0.37213201942726509</v>
      </c>
      <c r="J31" s="17">
        <v>13558.404989930001</v>
      </c>
      <c r="K31" s="17">
        <v>13981.01938338</v>
      </c>
      <c r="L31" s="18">
        <v>3.1169919600711197E-2</v>
      </c>
      <c r="M31" s="17">
        <v>153.24102429000001</v>
      </c>
      <c r="N31" s="17">
        <v>196.05211213999999</v>
      </c>
      <c r="O31" s="18">
        <v>0.27937093247942801</v>
      </c>
      <c r="Q31" s="22"/>
      <c r="R31" s="20"/>
      <c r="S31" s="22"/>
      <c r="T31" s="22"/>
      <c r="U31" s="22"/>
      <c r="V31" s="22"/>
      <c r="W31" s="15"/>
      <c r="X31" s="15"/>
    </row>
    <row r="32" spans="1:24" s="12" customFormat="1" ht="21" customHeight="1" x14ac:dyDescent="0.25">
      <c r="A32" s="45"/>
      <c r="B32" s="97" t="s">
        <v>51</v>
      </c>
      <c r="C32" s="98" t="s">
        <v>21</v>
      </c>
      <c r="D32" s="60">
        <v>112.24599815000001</v>
      </c>
      <c r="E32" s="31">
        <v>131.26270328000001</v>
      </c>
      <c r="F32" s="32">
        <v>0.16941989419156861</v>
      </c>
      <c r="G32" s="31">
        <v>-11.90389006</v>
      </c>
      <c r="H32" s="31">
        <v>-7.6740496800000004</v>
      </c>
      <c r="I32" s="32">
        <v>0.35533261468982347</v>
      </c>
      <c r="J32" s="31">
        <v>13470.91972779</v>
      </c>
      <c r="K32" s="31">
        <v>14037.42124227</v>
      </c>
      <c r="L32" s="32">
        <v>4.2053662699164385E-2</v>
      </c>
      <c r="M32" s="31">
        <v>152.34177009000001</v>
      </c>
      <c r="N32" s="31">
        <v>196.19854973</v>
      </c>
      <c r="O32" s="32">
        <v>0.28788414112616922</v>
      </c>
      <c r="Q32" s="22"/>
      <c r="R32" s="20"/>
      <c r="S32" s="22"/>
      <c r="T32" s="22"/>
      <c r="U32" s="22"/>
      <c r="V32" s="22"/>
      <c r="W32" s="15"/>
      <c r="X32" s="15"/>
    </row>
    <row r="33" spans="1:33" customFormat="1" ht="2.1" customHeight="1" x14ac:dyDescent="0.25"/>
    <row r="34" spans="1:33" ht="15" customHeight="1" x14ac:dyDescent="0.2">
      <c r="A34" s="21"/>
      <c r="B34" s="81" t="s">
        <v>26</v>
      </c>
      <c r="D34" s="22"/>
      <c r="E34" s="22"/>
      <c r="F34" s="50"/>
      <c r="G34" s="49"/>
      <c r="H34" s="49"/>
      <c r="I34" s="50"/>
      <c r="J34" s="22"/>
      <c r="K34" s="22"/>
      <c r="L34" s="50"/>
      <c r="M34" s="22"/>
      <c r="N34" s="22"/>
      <c r="O34" s="50"/>
      <c r="Q34" s="33"/>
      <c r="R34" s="33"/>
      <c r="S34" s="33"/>
      <c r="T34" s="33"/>
      <c r="U34" s="33"/>
      <c r="V34" s="33"/>
      <c r="W34" s="8"/>
      <c r="X34" s="8"/>
    </row>
    <row r="35" spans="1:33" ht="15" customHeight="1" x14ac:dyDescent="0.2">
      <c r="A35" s="21"/>
      <c r="B35" s="99" t="s">
        <v>54</v>
      </c>
      <c r="C35" s="100"/>
      <c r="D35" s="68"/>
      <c r="E35" s="68"/>
      <c r="F35" s="68"/>
      <c r="G35" s="68"/>
      <c r="H35" s="68"/>
      <c r="I35" s="51"/>
      <c r="J35" s="52"/>
      <c r="K35" s="53"/>
      <c r="L35" s="51"/>
      <c r="M35" s="54"/>
      <c r="N35" s="54"/>
      <c r="O35" s="51"/>
      <c r="Q35" s="33"/>
      <c r="R35" s="33"/>
      <c r="S35" s="33"/>
      <c r="T35" s="33"/>
      <c r="U35" s="33"/>
      <c r="V35" s="33"/>
      <c r="W35" s="8"/>
      <c r="X35" s="8"/>
    </row>
    <row r="36" spans="1:33" ht="15" customHeight="1" x14ac:dyDescent="0.2">
      <c r="A36" s="21"/>
      <c r="B36" s="21"/>
      <c r="C36" s="39"/>
      <c r="D36" s="36"/>
      <c r="E36" s="37"/>
      <c r="F36" s="38"/>
      <c r="G36" s="36"/>
      <c r="H36" s="37"/>
      <c r="I36" s="35"/>
      <c r="J36" s="36"/>
      <c r="K36" s="37"/>
      <c r="L36" s="35"/>
      <c r="M36" s="36"/>
      <c r="N36" s="37"/>
      <c r="O36" s="35"/>
      <c r="Q36" s="33"/>
      <c r="R36" s="33"/>
      <c r="S36" s="33"/>
      <c r="T36" s="33"/>
      <c r="U36" s="33"/>
      <c r="V36" s="33"/>
      <c r="W36" s="8"/>
      <c r="X36" s="8"/>
    </row>
    <row r="37" spans="1:33" ht="15" customHeight="1" x14ac:dyDescent="0.25">
      <c r="A37" s="25"/>
      <c r="B37" s="25"/>
      <c r="C37"/>
      <c r="D37"/>
      <c r="E37"/>
      <c r="F37"/>
      <c r="G37"/>
      <c r="H37"/>
      <c r="I37"/>
      <c r="J37"/>
      <c r="K37"/>
      <c r="L37"/>
      <c r="M37"/>
      <c r="N37"/>
      <c r="O37"/>
      <c r="Q37" s="33"/>
      <c r="R37" s="33"/>
      <c r="S37" s="33"/>
      <c r="T37" s="33"/>
      <c r="U37" s="33"/>
      <c r="V37" s="33"/>
      <c r="W37" s="8"/>
      <c r="X37" s="8"/>
    </row>
    <row r="38" spans="1:33" ht="15" customHeight="1" x14ac:dyDescent="0.25">
      <c r="A38" s="25"/>
      <c r="B38" s="25"/>
      <c r="C38"/>
      <c r="D38"/>
      <c r="E38"/>
      <c r="F38"/>
      <c r="G38"/>
      <c r="H38"/>
      <c r="I38"/>
      <c r="J38"/>
      <c r="K38"/>
      <c r="L38"/>
      <c r="M38"/>
      <c r="N38"/>
      <c r="O38"/>
      <c r="Q38" s="34"/>
      <c r="R38" s="34"/>
      <c r="S38" s="34"/>
      <c r="T38" s="34"/>
      <c r="U38" s="34"/>
      <c r="V38" s="34"/>
      <c r="W38" s="8"/>
      <c r="X38" s="8"/>
    </row>
    <row r="39" spans="1:33" ht="15" customHeight="1" x14ac:dyDescent="0.25">
      <c r="A39" s="42"/>
      <c r="B39" s="42"/>
      <c r="C39"/>
      <c r="D39"/>
      <c r="E39"/>
      <c r="F39"/>
      <c r="G39"/>
      <c r="H39"/>
      <c r="I39"/>
      <c r="J39"/>
      <c r="K39"/>
      <c r="L39"/>
      <c r="M39"/>
      <c r="N39"/>
      <c r="O39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1:33" ht="15" customHeight="1" x14ac:dyDescent="0.25">
      <c r="A40" s="21"/>
      <c r="B40" s="21"/>
      <c r="C40"/>
      <c r="D40"/>
      <c r="E40"/>
      <c r="F40"/>
      <c r="G40"/>
      <c r="H40"/>
      <c r="I40"/>
      <c r="J40"/>
      <c r="K40"/>
      <c r="L40"/>
      <c r="M40"/>
      <c r="N40"/>
      <c r="O40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</row>
    <row r="41" spans="1:33" ht="15" customHeight="1" x14ac:dyDescent="0.25">
      <c r="A41" s="16"/>
      <c r="B41" s="16"/>
      <c r="C41"/>
      <c r="D41"/>
      <c r="E41"/>
      <c r="F41"/>
      <c r="G41"/>
      <c r="H41"/>
      <c r="I41"/>
      <c r="J41"/>
      <c r="K41"/>
      <c r="L41"/>
      <c r="M41"/>
      <c r="N41"/>
      <c r="O41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</row>
    <row r="42" spans="1:33" ht="13.5" customHeight="1" x14ac:dyDescent="0.25">
      <c r="A42" s="21"/>
      <c r="B42" s="21"/>
      <c r="C42"/>
      <c r="D42"/>
      <c r="E42"/>
      <c r="F42"/>
      <c r="G42"/>
      <c r="H42"/>
      <c r="I42"/>
      <c r="J42"/>
      <c r="K42"/>
      <c r="L42"/>
      <c r="M42"/>
      <c r="N42"/>
      <c r="O42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3" spans="1:33" customFormat="1" ht="15" x14ac:dyDescent="0.25"/>
    <row r="44" spans="1:33" customFormat="1" ht="15" x14ac:dyDescent="0.25"/>
    <row r="45" spans="1:33" customFormat="1" ht="15" x14ac:dyDescent="0.25"/>
    <row r="46" spans="1:33" customFormat="1" ht="15" x14ac:dyDescent="0.25"/>
    <row r="47" spans="1:33" customFormat="1" ht="15" x14ac:dyDescent="0.25"/>
    <row r="48" spans="1:33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3:15" customFormat="1" ht="15" x14ac:dyDescent="0.25"/>
    <row r="114" spans="3:15" customFormat="1" ht="15" x14ac:dyDescent="0.25"/>
    <row r="115" spans="3:15" customFormat="1" ht="15" x14ac:dyDescent="0.25"/>
    <row r="116" spans="3:15" customFormat="1" ht="15" x14ac:dyDescent="0.25"/>
    <row r="117" spans="3:15" customFormat="1" ht="15" x14ac:dyDescent="0.25"/>
    <row r="118" spans="3:15" customFormat="1" ht="15" x14ac:dyDescent="0.25"/>
    <row r="119" spans="3:15" customFormat="1" ht="15" x14ac:dyDescent="0.25"/>
    <row r="120" spans="3:15" customFormat="1" ht="15" x14ac:dyDescent="0.25"/>
    <row r="121" spans="3:15" customFormat="1" ht="15" x14ac:dyDescent="0.25"/>
    <row r="122" spans="3:15" customFormat="1" ht="15" x14ac:dyDescent="0.25"/>
    <row r="123" spans="3:15" customFormat="1" ht="15" x14ac:dyDescent="0.25">
      <c r="C123" s="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3:15" customFormat="1" ht="15" x14ac:dyDescent="0.25">
      <c r="C124" s="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3:15" customFormat="1" ht="15" x14ac:dyDescent="0.25">
      <c r="C125" s="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3:15" customFormat="1" ht="15" x14ac:dyDescent="0.25">
      <c r="C126" s="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3:15" customFormat="1" ht="15" x14ac:dyDescent="0.25">
      <c r="C127" s="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3:15" customFormat="1" ht="15" x14ac:dyDescent="0.25">
      <c r="C128" s="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</sheetData>
  <mergeCells count="8">
    <mergeCell ref="D6:F6"/>
    <mergeCell ref="G6:I6"/>
    <mergeCell ref="J6:L6"/>
    <mergeCell ref="M6:O6"/>
    <mergeCell ref="B2:O2"/>
    <mergeCell ref="B3:O3"/>
    <mergeCell ref="B4:O4"/>
    <mergeCell ref="B6:C7"/>
  </mergeCells>
  <printOptions horizontalCentered="1" verticalCentered="1"/>
  <pageMargins left="0.59055118110236227" right="0.59055118110236227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52.2</vt:lpstr>
      <vt:lpstr>'Cuadro 52.2'!Print_Area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2024-01-22T13:03:52Z</dcterms:modified>
</cp:coreProperties>
</file>